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apoleon.peralta\Documents\2024\Capacitaciones\"/>
    </mc:Choice>
  </mc:AlternateContent>
  <xr:revisionPtr revIDLastSave="0" documentId="13_ncr:1_{5CB30C55-2396-41E2-8F31-85E3D8D645A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ctividades sin presupuesto" sheetId="1" r:id="rId1"/>
    <sheet name="Indicadores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2" l="1"/>
  <c r="I6" i="2" s="1"/>
  <c r="O6" i="1"/>
  <c r="T6" i="1" s="1"/>
  <c r="W6" i="1" s="1"/>
</calcChain>
</file>

<file path=xl/sharedStrings.xml><?xml version="1.0" encoding="utf-8"?>
<sst xmlns="http://schemas.openxmlformats.org/spreadsheetml/2006/main" count="57" uniqueCount="49">
  <si>
    <t>Reporte de Seguimiento Plan Operativo Anual (Actividades sin presupuesto)</t>
  </si>
  <si>
    <t>Dependencia:</t>
  </si>
  <si>
    <t>Nivel de planificación:</t>
  </si>
  <si>
    <t>Código de Actividad</t>
  </si>
  <si>
    <t>Actividad</t>
  </si>
  <si>
    <t>Programación POA 2023</t>
  </si>
  <si>
    <t>Ejecución 1ER TRIM</t>
  </si>
  <si>
    <t>Ejecución 2DO TRIM</t>
  </si>
  <si>
    <t>Ejecución 3ER TRIM</t>
  </si>
  <si>
    <t>Ejecución 4TO TRIM</t>
  </si>
  <si>
    <t>% Cumplimiento</t>
  </si>
  <si>
    <t>Medios de Verificación</t>
  </si>
  <si>
    <t>Observaciones</t>
  </si>
  <si>
    <t>Estado de la Actividad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</si>
  <si>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</si>
  <si>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</si>
  <si>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</si>
  <si>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</si>
  <si>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</si>
  <si>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</si>
  <si>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</si>
  <si>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</si>
  <si>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</si>
  <si>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</si>
  <si>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</si>
  <si>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</si>
  <si>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Programado</t>
  </si>
  <si>
    <t>Reporte de Seguimiento Indicadores</t>
  </si>
  <si>
    <t>Indicador</t>
  </si>
  <si>
    <t>Comportamiento</t>
  </si>
  <si>
    <t>Fórmula</t>
  </si>
  <si>
    <t>Meta</t>
  </si>
  <si>
    <t>Periodicidad</t>
  </si>
  <si>
    <t>Meta
Ejecutada</t>
  </si>
  <si>
    <t>Semaforo</t>
  </si>
  <si>
    <t>Fuente de datos</t>
  </si>
  <si>
    <t>Enlace</t>
  </si>
  <si>
    <t>Meta Periodo</t>
  </si>
  <si>
    <t>Discreto</t>
  </si>
  <si>
    <t>Resolución de aprobación
Documento que contenga el
Modelo de gestión del Centro de Capacitación e Investigación en Prácticas Educativas 
Inclusivas de la UNAE.</t>
  </si>
  <si>
    <t>Dirección de Biblioteca</t>
  </si>
  <si>
    <t xml:space="preserve">Realizar capacitaciones usos y recursos de biblioteca </t>
  </si>
  <si>
    <t>633DB</t>
  </si>
  <si>
    <t>Número de capacitaciones realizadas a los usuarios de la biblioteca.</t>
  </si>
  <si>
    <t>N4</t>
  </si>
  <si>
    <t>Sumatoria del número de capacitaciones realizadas a los usuarios de la biblioteca.</t>
  </si>
  <si>
    <t>Trimestral</t>
  </si>
  <si>
    <t>Al 2024 realizar 48 capacitaciones a los usuarios de biblioteca</t>
  </si>
  <si>
    <t>http://sgi-ab.unae.edu.ec/biblioteca/Capacitaciones/CapacitacionesEnero-Marzo-2024.zip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</si>
</sst>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7"/>
      <color theme="1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3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0" borderId="1" xfId="2" applyBorder="1" applyAlignment="1">
      <alignment wrapText="1"/>
    </xf>
    <xf numFmtId="0" fontId="10" fillId="0" borderId="1" xfId="2" applyBorder="1" applyAlignment="1">
      <alignment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6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MySqlDefault" pivot="0" table="0" count="2" xr9:uid="{7DE3E555-7CB9-4B99-87E1-953A33EAA85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monica.mancero/Desktop/MONICA/PLANIFICACI&#211;N/INDICADORES%20PEDI/BSC2%20INDICADORE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ES"/>
      <sheetName val="Objetivos N1"/>
      <sheetName val="Indicadores N1"/>
      <sheetName val="Objetivos N2"/>
      <sheetName val="Indicadores N2"/>
      <sheetName val="Objetivos N3"/>
      <sheetName val="Indicadores N3"/>
      <sheetName val="Objetivos N4"/>
      <sheetName val="Indicadores N4"/>
      <sheetName val="DEPENDIENCIA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gi-ab.unae.edu.ec/biblioteca/Capacitaciones/CapacitacionesEnero-Marzo-2024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sgi-ab.unae.edu.ec/biblioteca/Capacitaciones/CapacitacionesEnero-Marzo-202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showGridLines="0" workbookViewId="0">
      <selection activeCell="Y6" sqref="Y6"/>
    </sheetView>
  </sheetViews>
  <sheetFormatPr baseColWidth="10" defaultColWidth="11.42578125" defaultRowHeight="15" x14ac:dyDescent="0.25"/>
  <cols>
    <col min="1" max="1" width="14" customWidth="1"/>
    <col min="2" max="2" width="31.85546875" customWidth="1"/>
    <col min="3" max="5" width="5.5703125" customWidth="1"/>
    <col min="6" max="14" width="5.5703125" hidden="1" customWidth="1"/>
    <col min="15" max="15" width="10.85546875" customWidth="1"/>
    <col min="16" max="16" width="8.28515625" customWidth="1"/>
    <col min="17" max="18" width="8.28515625" hidden="1" customWidth="1"/>
    <col min="19" max="19" width="8.5703125" hidden="1" customWidth="1"/>
    <col min="20" max="20" width="14.85546875" customWidth="1"/>
    <col min="21" max="21" width="18.7109375" customWidth="1"/>
    <col min="22" max="22" width="16" customWidth="1"/>
    <col min="23" max="23" width="15.7109375" customWidth="1"/>
  </cols>
  <sheetData>
    <row r="1" spans="1:23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x14ac:dyDescent="0.25">
      <c r="A2" s="23" t="s">
        <v>1</v>
      </c>
      <c r="B2" s="24"/>
      <c r="C2" s="25" t="s">
        <v>40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  <c r="U2" s="23" t="s">
        <v>2</v>
      </c>
      <c r="V2" s="24"/>
      <c r="W2" s="1" t="s">
        <v>44</v>
      </c>
    </row>
    <row r="4" spans="1:23" x14ac:dyDescent="0.25">
      <c r="A4" s="28" t="s">
        <v>3</v>
      </c>
      <c r="B4" s="29" t="s">
        <v>4</v>
      </c>
      <c r="C4" s="29" t="s">
        <v>5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6</v>
      </c>
      <c r="Q4" s="30" t="s">
        <v>7</v>
      </c>
      <c r="R4" s="30" t="s">
        <v>8</v>
      </c>
      <c r="S4" s="30" t="s">
        <v>9</v>
      </c>
      <c r="T4" s="32" t="s">
        <v>10</v>
      </c>
      <c r="U4" s="34" t="s">
        <v>11</v>
      </c>
      <c r="V4" s="35" t="s">
        <v>12</v>
      </c>
      <c r="W4" s="34" t="s">
        <v>13</v>
      </c>
    </row>
    <row r="5" spans="1:23" x14ac:dyDescent="0.25">
      <c r="A5" s="28"/>
      <c r="B5" s="29"/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3" t="s">
        <v>26</v>
      </c>
      <c r="P5" s="31"/>
      <c r="Q5" s="31"/>
      <c r="R5" s="31"/>
      <c r="S5" s="31"/>
      <c r="T5" s="33"/>
      <c r="U5" s="34"/>
      <c r="V5" s="35"/>
      <c r="W5" s="34"/>
    </row>
    <row r="6" spans="1:23" ht="90" x14ac:dyDescent="0.25">
      <c r="A6" s="4" t="s">
        <v>42</v>
      </c>
      <c r="B6" s="5" t="s">
        <v>41</v>
      </c>
      <c r="C6" s="6">
        <v>1</v>
      </c>
      <c r="D6" s="6">
        <v>3</v>
      </c>
      <c r="E6" s="6">
        <v>8</v>
      </c>
      <c r="F6" s="6"/>
      <c r="G6" s="6"/>
      <c r="H6" s="6"/>
      <c r="I6" s="6"/>
      <c r="J6" s="6"/>
      <c r="K6" s="6"/>
      <c r="L6" s="6"/>
      <c r="M6" s="6"/>
      <c r="N6" s="6"/>
      <c r="O6" s="7">
        <f t="shared" ref="O6" si="0">SUM(C6:N6)</f>
        <v>12</v>
      </c>
      <c r="P6" s="8">
        <v>12</v>
      </c>
      <c r="Q6" s="8"/>
      <c r="R6" s="8"/>
      <c r="S6" s="9"/>
      <c r="T6" s="10">
        <f>IFERROR(SUM(P6:S6)/O6,0)</f>
        <v>1</v>
      </c>
      <c r="U6" s="47" t="s">
        <v>48</v>
      </c>
      <c r="V6" s="11"/>
      <c r="W6" s="11" t="str">
        <f>IF(T6&gt;=100%,"Cumple","No Cumple")</f>
        <v>Cumple</v>
      </c>
    </row>
  </sheetData>
  <mergeCells count="15">
    <mergeCell ref="A1:W1"/>
    <mergeCell ref="A2:B2"/>
    <mergeCell ref="C2:T2"/>
    <mergeCell ref="U2:V2"/>
    <mergeCell ref="A4:A5"/>
    <mergeCell ref="B4:B5"/>
    <mergeCell ref="C4:O4"/>
    <mergeCell ref="P4:P5"/>
    <mergeCell ref="Q4:Q5"/>
    <mergeCell ref="R4:R5"/>
    <mergeCell ref="S4:S5"/>
    <mergeCell ref="T4:T5"/>
    <mergeCell ref="U4:U5"/>
    <mergeCell ref="V4:V5"/>
    <mergeCell ref="W4:W5"/>
  </mergeCells>
  <hyperlinks>
    <hyperlink ref="U6" r:id="rId1" xr:uid="{DFF97670-54CA-420F-9B3C-9FFE3C38433F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showGridLines="0" tabSelected="1" topLeftCell="C1" workbookViewId="0">
      <selection activeCell="J13" sqref="J13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8.5703125" customWidth="1"/>
    <col min="4" max="4" width="24.85546875" customWidth="1"/>
    <col min="5" max="5" width="11.85546875" customWidth="1"/>
    <col min="6" max="6" width="11.7109375" customWidth="1"/>
    <col min="8" max="8" width="14.85546875" customWidth="1"/>
    <col min="9" max="9" width="11.85546875" customWidth="1"/>
    <col min="10" max="10" width="38.28515625" customWidth="1"/>
    <col min="11" max="11" width="18" customWidth="1"/>
    <col min="12" max="12" width="16" customWidth="1"/>
  </cols>
  <sheetData>
    <row r="1" spans="1:12" x14ac:dyDescent="0.25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36" t="s">
        <v>1</v>
      </c>
      <c r="B2" s="37"/>
      <c r="C2" s="38"/>
      <c r="D2" s="39" t="s">
        <v>40</v>
      </c>
      <c r="E2" s="40"/>
      <c r="F2" s="40"/>
      <c r="G2" s="40"/>
      <c r="H2" s="41"/>
      <c r="I2" s="23" t="s">
        <v>2</v>
      </c>
      <c r="J2" s="42"/>
      <c r="K2" s="24"/>
      <c r="L2" s="1" t="s">
        <v>44</v>
      </c>
    </row>
    <row r="4" spans="1:12" ht="15" customHeight="1" x14ac:dyDescent="0.25">
      <c r="A4" s="28" t="s">
        <v>28</v>
      </c>
      <c r="B4" s="43" t="s">
        <v>29</v>
      </c>
      <c r="C4" s="44" t="s">
        <v>30</v>
      </c>
      <c r="D4" s="44" t="s">
        <v>31</v>
      </c>
      <c r="E4" s="44" t="s">
        <v>32</v>
      </c>
      <c r="F4" s="13" t="s">
        <v>26</v>
      </c>
      <c r="G4" s="28" t="s">
        <v>33</v>
      </c>
      <c r="H4" s="32" t="s">
        <v>10</v>
      </c>
      <c r="I4" s="32" t="s">
        <v>34</v>
      </c>
      <c r="J4" s="28" t="s">
        <v>35</v>
      </c>
      <c r="K4" s="32" t="s">
        <v>36</v>
      </c>
      <c r="L4" s="29" t="s">
        <v>12</v>
      </c>
    </row>
    <row r="5" spans="1:12" x14ac:dyDescent="0.25">
      <c r="A5" s="28"/>
      <c r="B5" s="43"/>
      <c r="C5" s="45"/>
      <c r="D5" s="45"/>
      <c r="E5" s="45"/>
      <c r="F5" s="14" t="s">
        <v>37</v>
      </c>
      <c r="G5" s="29"/>
      <c r="H5" s="33"/>
      <c r="I5" s="33"/>
      <c r="J5" s="28"/>
      <c r="K5" s="33"/>
      <c r="L5" s="29"/>
    </row>
    <row r="6" spans="1:12" ht="90" x14ac:dyDescent="0.25">
      <c r="A6" s="20" t="s">
        <v>43</v>
      </c>
      <c r="B6" s="15" t="s">
        <v>38</v>
      </c>
      <c r="C6" s="16" t="s">
        <v>45</v>
      </c>
      <c r="D6" s="16" t="s">
        <v>47</v>
      </c>
      <c r="E6" s="15" t="s">
        <v>46</v>
      </c>
      <c r="F6" s="17">
        <v>12</v>
      </c>
      <c r="G6" s="21">
        <v>12</v>
      </c>
      <c r="H6" s="12">
        <f>IFERROR(G6/F6,0)</f>
        <v>1</v>
      </c>
      <c r="I6" s="10" t="str">
        <f>IF(H6&gt;100%,"Naranja",IF(H6&gt;=90%,"Verde",IF(H6&gt;=75%,"Amarillo",IF(H6&lt;74.99%,"Rojo"))))</f>
        <v>Verde</v>
      </c>
      <c r="J6" s="18" t="s">
        <v>39</v>
      </c>
      <c r="K6" s="46" t="s">
        <v>48</v>
      </c>
      <c r="L6" s="19"/>
    </row>
  </sheetData>
  <mergeCells count="15">
    <mergeCell ref="J4:J5"/>
    <mergeCell ref="A1:L1"/>
    <mergeCell ref="A2:C2"/>
    <mergeCell ref="D2:H2"/>
    <mergeCell ref="I2:K2"/>
    <mergeCell ref="A4:A5"/>
    <mergeCell ref="B4:B5"/>
    <mergeCell ref="C4:C5"/>
    <mergeCell ref="D4:D5"/>
    <mergeCell ref="E4:E5"/>
    <mergeCell ref="G4:G5"/>
    <mergeCell ref="K4:K5"/>
    <mergeCell ref="L4:L5"/>
    <mergeCell ref="H4:H5"/>
    <mergeCell ref="I4:I5"/>
  </mergeCells>
  <conditionalFormatting sqref="I6">
    <cfRule type="containsText" dxfId="5" priority="21" operator="containsText" text="Rojo">
      <formula>NOT(ISERROR(SEARCH("Rojo",I6)))</formula>
    </cfRule>
    <cfRule type="containsText" dxfId="4" priority="22" operator="containsText" text="Amarillo">
      <formula>NOT(ISERROR(SEARCH("Amarillo",I6)))</formula>
    </cfRule>
    <cfRule type="containsText" dxfId="3" priority="23" operator="containsText" text="Verde">
      <formula>NOT(ISERROR(SEARCH("Verde",I6)))</formula>
    </cfRule>
    <cfRule type="containsText" dxfId="2" priority="24" operator="containsText" text="Naranja">
      <formula>NOT(ISERROR(SEARCH("Naranja",I6)))</formula>
    </cfRule>
  </conditionalFormatting>
  <hyperlinks>
    <hyperlink ref="K6" r:id="rId1" xr:uid="{55971B8D-2E8E-47CE-9D15-5858A4BE0156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'https://unaeedu-my.sharepoint.com/Users/monica.mancero/Desktop/MONICA/PLANIFICACIÓN/INDICADORES PEDI/[BSC2 INDICADORES 2023.xlsm]listas'!#REF!</xm:f>
          </x14:formula1>
          <xm:sqref>B6 E6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sin presupuesto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Priscila Mancero Luzuriaga</dc:creator>
  <cp:lastModifiedBy>Napoleón Gerardo Peralta Cobos</cp:lastModifiedBy>
  <cp:lastPrinted>2024-03-27T19:48:42Z</cp:lastPrinted>
  <dcterms:created xsi:type="dcterms:W3CDTF">2024-03-27T13:53:06Z</dcterms:created>
  <dcterms:modified xsi:type="dcterms:W3CDTF">2024-04-08T20:11:20Z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2358aa6a-10d6-4549-9fd2-0265088e505b</vt:lpwstr>
  </property>
</Properties>
</file>